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8" i="1"/>
  <c r="F27" s="1"/>
  <c r="F26" s="1"/>
  <c r="E28"/>
  <c r="E27"/>
  <c r="E26" s="1"/>
  <c r="F24"/>
  <c r="F23" s="1"/>
  <c r="F22" s="1"/>
  <c r="F21" s="1"/>
  <c r="E24"/>
  <c r="E23" s="1"/>
  <c r="E22" s="1"/>
  <c r="E21" s="1"/>
  <c r="F18"/>
  <c r="E18"/>
  <c r="F15"/>
  <c r="F14" s="1"/>
  <c r="F13" s="1"/>
  <c r="E15"/>
  <c r="D15"/>
  <c r="E14" l="1"/>
  <c r="E13" s="1"/>
</calcChain>
</file>

<file path=xl/sharedStrings.xml><?xml version="1.0" encoding="utf-8"?>
<sst xmlns="http://schemas.openxmlformats.org/spreadsheetml/2006/main" count="46" uniqueCount="46">
  <si>
    <t>тыс. руб.</t>
  </si>
  <si>
    <t>Наименование показателя</t>
  </si>
  <si>
    <t>Код строки</t>
  </si>
  <si>
    <t>Код дохода по КД</t>
  </si>
  <si>
    <t>2021г.</t>
  </si>
  <si>
    <t>2022г.</t>
  </si>
  <si>
    <t>2023г.</t>
  </si>
  <si>
    <t>Источники внутреннего финансирования дефицита бюджетов - всего</t>
  </si>
  <si>
    <t>000 90 00 00 00 00 0000 000</t>
  </si>
  <si>
    <t>Источники внутреннего финансирования дефицита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</si>
  <si>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</si>
  <si>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</si>
  <si>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</si>
  <si>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Бюджетные кредиты, полученные от других бюджетов бюджетной системы Российской Федерации бюджетами поселений</t>
  </si>
  <si>
    <t>000 01 03 00 00 00 0000 710</t>
  </si>
  <si>
    <t>Погашение бюджетных кредитов, полученных от других бюджетов бюджетной системы Российской Федерации бюджетами поселений</t>
  </si>
  <si>
    <t>000 01 03 00 00 00 0000 810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</si>
  <si>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</si>
  <si>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</si>
  <si>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</si>
  <si>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000 01 02 00 00 00 0000 710</t>
  </si>
  <si>
    <t>Погашение кредитов, предоставленных кредитными организациями в валюте Российской Федерации</t>
  </si>
  <si>
    <t>000 01 03 00 00 10 0000 810</t>
  </si>
  <si>
    <t>Остатки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</si>
  <si>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</si>
  <si>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</si>
  <si>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</si>
  <si>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</si>
  <si>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</si>
  <si>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</si>
  <si>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</si>
  <si>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</si>
  <si>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</si>
  <si>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</si>
  <si>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</si>
  <si>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</si>
  <si>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</si>
  <si>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 xml:space="preserve">Уменьшение прочих остатков денежных средств бюджетов               </t>
  </si>
  <si>
    <t>000 01 05 02 01 00 0000 610</t>
  </si>
  <si>
    <t>Уменьшение прочих остатков денежных средств бюджетов поселения</t>
  </si>
  <si>
    <t>000 01 05 02 01 10 0000 610</t>
  </si>
  <si>
    <t xml:space="preserve">  </t>
  </si>
  <si>
    <t>Приложение 1</t>
  </si>
  <si>
    <t>Источники внутреннего финансирования дефицита бюджета  Криволукского сельского поселения за 2021 год.</t>
  </si>
  <si>
    <t xml:space="preserve">                              Приложение 1</t>
  </si>
  <si>
    <t>к Решению Думы Криволукского сельского поселения № 111 от  05.04.2022 г. "Об утверждении отчета об исполнении бюджета Криволукского сельского поселения за 2021 г."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</si>
</sst>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1" fillId="0" borderId="2" xfId="0" applyFont="1" applyBorder="1"/>
    <xf numFmtId="2" fontId="8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9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wrapText="1"/>
    </xf>
    <xf numFmtId="2" fontId="9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/>
    <xf numFmtId="0" fontId="11" fillId="0" borderId="0" xfId="0" applyFont="1" applyBorder="1" applyAlignment="1">
      <alignment vertical="center"/>
    </xf>
    <xf numFmtId="0" fontId="12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topLeftCell="A13" zoomScale="60" zoomScaleNormal="100" workbookViewId="0">
      <selection activeCell="D2" sqref="D2:F5"/>
    </sheetView>
  </sheetViews>
  <sheetFormatPr defaultRowHeight="15"/>
  <cols>
    <col min="1" max="1" width="50.140625" customWidth="1"/>
    <col min="2" max="2" width="4.7109375" customWidth="1"/>
    <col min="3" max="3" width="33" customWidth="1"/>
    <col min="4" max="4" width="29.85546875" customWidth="1"/>
    <col min="5" max="5" width="13.140625" hidden="1" customWidth="1"/>
    <col min="6" max="6" width="15.5703125" hidden="1" customWidth="1"/>
  </cols>
  <sheetData>
    <row r="1" spans="1:6">
      <c r="D1" s="17" t="s">
        <v>44</v>
      </c>
      <c r="E1" s="20" t="s">
        <v>42</v>
      </c>
      <c r="F1" s="20"/>
    </row>
    <row r="2" spans="1:6">
      <c r="D2" s="21" t="s">
        <v>45</v>
      </c>
      <c r="E2" s="21"/>
      <c r="F2" s="21"/>
    </row>
    <row r="3" spans="1:6">
      <c r="D3" s="21"/>
      <c r="E3" s="21"/>
      <c r="F3" s="21"/>
    </row>
    <row r="4" spans="1:6">
      <c r="A4" s="13" t="s">
        <v>41</v>
      </c>
      <c r="B4" s="13"/>
      <c r="C4" s="15"/>
      <c r="D4" s="21"/>
      <c r="E4" s="21"/>
      <c r="F4" s="21"/>
    </row>
    <row r="5" spans="1:6" ht="42.75" customHeight="1">
      <c r="A5" s="14"/>
      <c r="B5" s="14"/>
      <c r="C5" s="16"/>
      <c r="D5" s="21"/>
      <c r="E5" s="21"/>
      <c r="F5" s="21"/>
    </row>
    <row r="6" spans="1:6">
      <c r="A6" s="13"/>
      <c r="B6" s="13"/>
      <c r="C6" s="15"/>
      <c r="D6" s="13"/>
      <c r="E6" s="13"/>
      <c r="F6" s="13"/>
    </row>
    <row r="7" spans="1:6">
      <c r="D7" s="1"/>
    </row>
    <row r="9" spans="1:6" ht="29.25" customHeight="1">
      <c r="A9" s="18" t="s">
        <v>43</v>
      </c>
      <c r="B9" s="18"/>
      <c r="C9" s="18"/>
      <c r="D9" s="18"/>
      <c r="E9" s="18"/>
      <c r="F9" s="18"/>
    </row>
    <row r="10" spans="1:6">
      <c r="A10" s="19"/>
      <c r="B10" s="19"/>
      <c r="C10" s="19"/>
      <c r="D10" s="2" t="s">
        <v>0</v>
      </c>
    </row>
    <row r="11" spans="1:6" ht="38.25">
      <c r="A11" s="3" t="s">
        <v>1</v>
      </c>
      <c r="B11" s="3" t="s">
        <v>2</v>
      </c>
      <c r="C11" s="3" t="s">
        <v>3</v>
      </c>
      <c r="D11" s="4" t="s">
        <v>4</v>
      </c>
      <c r="E11" s="4" t="s">
        <v>5</v>
      </c>
      <c r="F11" s="4" t="s">
        <v>6</v>
      </c>
    </row>
    <row r="12" spans="1:6">
      <c r="A12" s="3">
        <v>1</v>
      </c>
      <c r="B12" s="3">
        <v>2</v>
      </c>
      <c r="C12" s="3">
        <v>3</v>
      </c>
      <c r="D12" s="3">
        <v>4</v>
      </c>
      <c r="E12" s="5">
        <v>5</v>
      </c>
      <c r="F12" s="5">
        <v>6</v>
      </c>
    </row>
    <row r="13" spans="1:6" ht="25.5">
      <c r="A13" s="3" t="s">
        <v>7</v>
      </c>
      <c r="B13" s="3">
        <v>500</v>
      </c>
      <c r="C13" s="3" t="s">
        <v>8</v>
      </c>
      <c r="D13" s="6">
        <v>1365.1</v>
      </c>
      <c r="E13" s="6">
        <f>E14</f>
        <v>53.09</v>
      </c>
      <c r="F13" s="6">
        <f>F14</f>
        <v>55.22</v>
      </c>
    </row>
    <row r="14" spans="1:6" ht="25.5">
      <c r="A14" s="3" t="s">
        <v>9</v>
      </c>
      <c r="B14" s="3">
        <v>520</v>
      </c>
      <c r="C14" s="3" t="s">
        <v>10</v>
      </c>
      <c r="D14" s="6">
        <v>1365.1</v>
      </c>
      <c r="E14" s="6">
        <f>E15+E18+E21</f>
        <v>53.09</v>
      </c>
      <c r="F14" s="6">
        <f>F15+F18+F21</f>
        <v>55.22</v>
      </c>
    </row>
    <row r="15" spans="1:6" ht="25.5">
      <c r="A15" s="3" t="s">
        <v>11</v>
      </c>
      <c r="B15" s="3">
        <v>520</v>
      </c>
      <c r="C15" s="3" t="s">
        <v>12</v>
      </c>
      <c r="D15" s="6">
        <f>D16+D17</f>
        <v>0</v>
      </c>
      <c r="E15" s="6">
        <f>E16+E17</f>
        <v>0</v>
      </c>
      <c r="F15" s="6">
        <f>F16+F17</f>
        <v>0</v>
      </c>
    </row>
    <row r="16" spans="1:6" ht="38.25">
      <c r="A16" s="7" t="s">
        <v>13</v>
      </c>
      <c r="B16" s="3">
        <v>520</v>
      </c>
      <c r="C16" s="7" t="s">
        <v>14</v>
      </c>
      <c r="D16" s="8">
        <v>0</v>
      </c>
      <c r="E16" s="8">
        <v>0</v>
      </c>
      <c r="F16" s="8">
        <v>0</v>
      </c>
    </row>
    <row r="17" spans="1:6" ht="38.25">
      <c r="A17" s="7" t="s">
        <v>15</v>
      </c>
      <c r="B17" s="3">
        <v>520</v>
      </c>
      <c r="C17" s="7" t="s">
        <v>16</v>
      </c>
      <c r="D17" s="8">
        <v>0</v>
      </c>
      <c r="E17" s="8">
        <v>0</v>
      </c>
      <c r="F17" s="8">
        <v>0</v>
      </c>
    </row>
    <row r="18" spans="1:6" ht="25.5">
      <c r="A18" s="3" t="s">
        <v>17</v>
      </c>
      <c r="B18" s="3">
        <v>520</v>
      </c>
      <c r="C18" s="3" t="s">
        <v>18</v>
      </c>
      <c r="D18" s="6">
        <v>0</v>
      </c>
      <c r="E18" s="6">
        <f>E19+E20</f>
        <v>53.09</v>
      </c>
      <c r="F18" s="6">
        <f>F19+F20</f>
        <v>55.22</v>
      </c>
    </row>
    <row r="19" spans="1:6" ht="25.5">
      <c r="A19" s="7" t="s">
        <v>19</v>
      </c>
      <c r="B19" s="3">
        <v>520</v>
      </c>
      <c r="C19" s="7" t="s">
        <v>20</v>
      </c>
      <c r="D19" s="6">
        <v>0</v>
      </c>
      <c r="E19" s="8">
        <v>53.09</v>
      </c>
      <c r="F19" s="8">
        <v>55.22</v>
      </c>
    </row>
    <row r="20" spans="1:6" ht="25.5">
      <c r="A20" s="7" t="s">
        <v>21</v>
      </c>
      <c r="B20" s="3">
        <v>520</v>
      </c>
      <c r="C20" s="7" t="s">
        <v>22</v>
      </c>
      <c r="D20" s="8"/>
      <c r="E20" s="8"/>
      <c r="F20" s="8"/>
    </row>
    <row r="21" spans="1:6">
      <c r="A21" s="9" t="s">
        <v>23</v>
      </c>
      <c r="B21" s="9">
        <v>700</v>
      </c>
      <c r="C21" s="7" t="s">
        <v>24</v>
      </c>
      <c r="D21" s="10">
        <v>1365.1</v>
      </c>
      <c r="E21" s="10">
        <f>E22+E26</f>
        <v>0</v>
      </c>
      <c r="F21" s="10">
        <f>F22+F26</f>
        <v>0</v>
      </c>
    </row>
    <row r="22" spans="1:6">
      <c r="A22" s="3" t="s">
        <v>25</v>
      </c>
      <c r="B22" s="3">
        <v>710</v>
      </c>
      <c r="C22" s="3" t="s">
        <v>26</v>
      </c>
      <c r="D22" s="6">
        <v>-11808</v>
      </c>
      <c r="E22" s="6">
        <f t="shared" ref="E22:F24" si="0">E23</f>
        <v>-4905.6899999999996</v>
      </c>
      <c r="F22" s="6">
        <f t="shared" si="0"/>
        <v>-4914.12</v>
      </c>
    </row>
    <row r="23" spans="1:6">
      <c r="A23" s="3" t="s">
        <v>27</v>
      </c>
      <c r="B23" s="3">
        <v>710</v>
      </c>
      <c r="C23" s="3" t="s">
        <v>28</v>
      </c>
      <c r="D23" s="6">
        <v>-11808</v>
      </c>
      <c r="E23" s="6">
        <f t="shared" si="0"/>
        <v>-4905.6899999999996</v>
      </c>
      <c r="F23" s="6">
        <f t="shared" si="0"/>
        <v>-4914.12</v>
      </c>
    </row>
    <row r="24" spans="1:6">
      <c r="A24" s="7" t="s">
        <v>29</v>
      </c>
      <c r="B24" s="3">
        <v>710</v>
      </c>
      <c r="C24" s="7" t="s">
        <v>30</v>
      </c>
      <c r="D24" s="6">
        <v>-11808</v>
      </c>
      <c r="E24" s="8">
        <f t="shared" si="0"/>
        <v>-4905.6899999999996</v>
      </c>
      <c r="F24" s="8">
        <f t="shared" si="0"/>
        <v>-4914.12</v>
      </c>
    </row>
    <row r="25" spans="1:6" ht="25.5">
      <c r="A25" s="11" t="s">
        <v>31</v>
      </c>
      <c r="B25" s="3">
        <v>710</v>
      </c>
      <c r="C25" s="7" t="s">
        <v>32</v>
      </c>
      <c r="D25" s="6">
        <v>-11808</v>
      </c>
      <c r="E25" s="8">
        <v>-4905.6899999999996</v>
      </c>
      <c r="F25" s="8">
        <v>-4914.12</v>
      </c>
    </row>
    <row r="26" spans="1:6">
      <c r="A26" s="3" t="s">
        <v>33</v>
      </c>
      <c r="B26" s="3">
        <v>720</v>
      </c>
      <c r="C26" s="3" t="s">
        <v>34</v>
      </c>
      <c r="D26" s="6">
        <v>10442.9</v>
      </c>
      <c r="E26" s="6">
        <f t="shared" ref="E26:F28" si="1">E27</f>
        <v>4905.6899999999996</v>
      </c>
      <c r="F26" s="6">
        <f t="shared" si="1"/>
        <v>4914.12</v>
      </c>
    </row>
    <row r="27" spans="1:6">
      <c r="A27" s="3" t="s">
        <v>35</v>
      </c>
      <c r="B27" s="3">
        <v>720</v>
      </c>
      <c r="C27" s="3" t="s">
        <v>36</v>
      </c>
      <c r="D27" s="6">
        <v>10442.9</v>
      </c>
      <c r="E27" s="6">
        <f t="shared" si="1"/>
        <v>4905.6899999999996</v>
      </c>
      <c r="F27" s="6">
        <f t="shared" si="1"/>
        <v>4914.12</v>
      </c>
    </row>
    <row r="28" spans="1:6">
      <c r="A28" s="7" t="s">
        <v>37</v>
      </c>
      <c r="B28" s="3">
        <v>720</v>
      </c>
      <c r="C28" s="7" t="s">
        <v>38</v>
      </c>
      <c r="D28" s="6">
        <v>10442.9</v>
      </c>
      <c r="E28" s="8">
        <f t="shared" si="1"/>
        <v>4905.6899999999996</v>
      </c>
      <c r="F28" s="8">
        <f t="shared" si="1"/>
        <v>4914.12</v>
      </c>
    </row>
    <row r="29" spans="1:6" ht="25.5">
      <c r="A29" s="11" t="s">
        <v>39</v>
      </c>
      <c r="B29" s="12">
        <v>720</v>
      </c>
      <c r="C29" s="7" t="s">
        <v>40</v>
      </c>
      <c r="D29" s="6">
        <v>10442.9</v>
      </c>
      <c r="E29" s="8">
        <v>4905.6899999999996</v>
      </c>
      <c r="F29" s="8">
        <v>4914.12</v>
      </c>
    </row>
  </sheetData>
  <mergeCells count="4">
    <mergeCell ref="A9:F9"/>
    <mergeCell ref="A10:C10"/>
    <mergeCell ref="E1:F1"/>
    <mergeCell ref="D2:F5"/>
  </mergeCells>
  <pageMargins left="0.11811023622047245" right="0.11811023622047245" top="0.19685039370078741" bottom="0.19685039370078741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2022-04-20T06:48:55Z</dcterms:modified>
</cp:coreProperties>
</file>